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011-26 JN Varnostna razsvetljava/RD/"/>
    </mc:Choice>
  </mc:AlternateContent>
  <xr:revisionPtr revIDLastSave="6" documentId="8_{EE03DFE6-4CD4-4334-A717-C908FD82AE98}" xr6:coauthVersionLast="47" xr6:coauthVersionMax="47" xr10:uidLastSave="{EC65232C-7E4B-4232-A00E-CBBA5DE155DB}"/>
  <bookViews>
    <workbookView xWindow="-120" yWindow="-120" windowWidth="38640" windowHeight="21240" activeTab="3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E22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7" i="12"/>
  <c r="E7" i="4"/>
  <c r="E9" i="4"/>
  <c r="E10" i="4"/>
  <c r="E6" i="4"/>
  <c r="E8" i="4"/>
  <c r="E80" i="12" l="1"/>
  <c r="D21" i="11" s="1"/>
  <c r="D22" i="11" s="1"/>
  <c r="E11" i="4"/>
  <c r="D8" i="11" s="1"/>
  <c r="D9" i="11" s="1"/>
  <c r="B26" i="11" s="1"/>
  <c r="D13" i="11" l="1"/>
  <c r="D14" i="11"/>
  <c r="D15" i="11"/>
  <c r="D16" i="11"/>
  <c r="D17" i="11" l="1"/>
  <c r="B27" i="11" s="1"/>
  <c r="B28" i="11" l="1"/>
  <c r="B29" i="11" s="1"/>
</calcChain>
</file>

<file path=xl/sharedStrings.xml><?xml version="1.0" encoding="utf-8"?>
<sst xmlns="http://schemas.openxmlformats.org/spreadsheetml/2006/main" count="211" uniqueCount="158">
  <si>
    <t>kos</t>
  </si>
  <si>
    <t>ENOTA</t>
  </si>
  <si>
    <t>DELOVNE URE IZVEN PAVŠALA</t>
  </si>
  <si>
    <t>enota</t>
  </si>
  <si>
    <t>Cena na enoto v EUR brez DDV</t>
  </si>
  <si>
    <t>Skupaj</t>
  </si>
  <si>
    <t>STORITEV</t>
  </si>
  <si>
    <t>SKUPAJ</t>
  </si>
  <si>
    <t>Skupaj ocenjena vrednost v EUR brez DDV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</si>
  <si>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</si>
  <si>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</si>
  <si>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</si>
  <si>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</si>
  <si>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ocenjena vrednost pavšala na mesec v EUR brez DDV</t>
  </si>
  <si>
    <t>Skupaj vrednost za 48 mesecev</t>
  </si>
  <si>
    <t>OPREMA/ REZERVNI DELI</t>
  </si>
  <si>
    <t>3. Stroški materiala</t>
  </si>
  <si>
    <t>3. OKVIRNI STROŠKI MATERIALA</t>
  </si>
  <si>
    <t>Ocenjena vrednost v EUR brez DDV</t>
  </si>
  <si>
    <t>POPIS REZERVNIH DELOV</t>
  </si>
  <si>
    <t>Za čas trajanja pogodbe (48 mesecev)</t>
  </si>
  <si>
    <t>Za čas trajanja pogodbe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</si>
  <si>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</si>
  <si>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</si>
  <si>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</si>
  <si>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</si>
  <si>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Cena na enoto mere
 v EUR brez DDV</t>
  </si>
  <si>
    <t xml:space="preserve">Št. kos x cena na enoto mere </t>
  </si>
  <si>
    <t>Aku. NC HT+CAB 7.2V 2.2Ah C PAC 530 (415227001)</t>
  </si>
  <si>
    <t>Logica LED LG 11W SE 1/3H (12183)</t>
  </si>
  <si>
    <t>Aku. Pb 6V 4Ah SLIM + kabel (8800)</t>
  </si>
  <si>
    <t>Svet. LOGICA LED LG 8W SA/PS (12185)</t>
  </si>
  <si>
    <t>Logica LED LG 11W SA/PS 1/2/3N (12186)</t>
  </si>
  <si>
    <t xml:space="preserve">CENTRALA LOGICA Beghelli (kat.št. 12100 ) </t>
  </si>
  <si>
    <t xml:space="preserve">Aku. NiCd 7,2V 0.75Ah, (415340001) </t>
  </si>
  <si>
    <t>Modul 935.2 LG 14-80 SA (12126)</t>
  </si>
  <si>
    <t>Aku bat. NC HT 7,2V 2,2AH C (415265000)</t>
  </si>
  <si>
    <t>Aku. bat. NC 7,2V 2,2Ah FASTON (415258001)</t>
  </si>
  <si>
    <t>Aku bat. NI MH 7,2V 1,7 AH PC (202534000)</t>
  </si>
  <si>
    <t>Aku.bat. NI CD 6V 1,2 Ah flag (202367000)</t>
  </si>
  <si>
    <t>Accu NIMH 7,2V 2,5Ah (415409001)</t>
  </si>
  <si>
    <t>Aku. bat. NC+CAB 4,8V 1,7Ah (415226004)</t>
  </si>
  <si>
    <t>Aku. bat. NC 3,6V 4Ah D STILO (3917H)</t>
  </si>
  <si>
    <t>Aku bat. NiCD 3,6V 1,2Ah (8816H)</t>
  </si>
  <si>
    <t>V.svet. F65 LED 11W AT SE1N/RM (19226)</t>
  </si>
  <si>
    <t>Aku.bat. NC HT 6V 4AH D STILLO 3+2 (8824)</t>
  </si>
  <si>
    <t>Aku.bat. NC HT 6V 4AH D STILLO (8824) 415032000</t>
  </si>
  <si>
    <t>Aku. bat. NC HT 4,8V 0,75Ah (415219100)</t>
  </si>
  <si>
    <t>Aku bat. NC HT 6V 1,2Ah SC (8821H)</t>
  </si>
  <si>
    <t>V.svet. TICINQUE LED 18SE8P (8584)</t>
  </si>
  <si>
    <t>L.LARG DWCL LG 24W SE/SA 1/3H (19322)</t>
  </si>
  <si>
    <t>Aku.bat. NIMH HT 7.2V 1.2AH AA 3+3 P (415391001)</t>
  </si>
  <si>
    <t>V.svet.F65 LED 11W IP65 ATSA3H (19229)</t>
  </si>
  <si>
    <t>V.sv. F65 LED GL AT AR SA LF (19433)</t>
  </si>
  <si>
    <t>V.sv. EXIT DF 30M CT SA LF (4381)</t>
  </si>
  <si>
    <t>Modul LG za vgradnjo v svetilk (15036)</t>
  </si>
  <si>
    <t>Driver AUTOLOGICA MLD G31411</t>
  </si>
  <si>
    <t>Konverter ALOG 4-500W G31432</t>
  </si>
  <si>
    <t>AK RC Filter G31441</t>
  </si>
  <si>
    <t>Svet. varn. razsv. F65 LED ALOG IP65 (16025)</t>
  </si>
  <si>
    <t xml:space="preserve">Polnilna naprava 2A, G32893 </t>
  </si>
  <si>
    <t>Izhodna kartica AK4 G32102</t>
  </si>
  <si>
    <t>CPU kartica za KCGZ zaslon - B232440001-NZA-EN</t>
  </si>
  <si>
    <t>Aku 12V 33Ah ciklični</t>
  </si>
  <si>
    <t>Accu Ni MH7, 2V 0,6Ah pack (415390000)</t>
  </si>
  <si>
    <t>Inverter PLUG&amp;LIGHT LED SE/SA (19358)</t>
  </si>
  <si>
    <t>Pleksi za F65 dim. 320x168x4mm z luknjami</t>
  </si>
  <si>
    <t>Vzmet za piktogram F65, ozka (323078000)</t>
  </si>
  <si>
    <t>Sv. 2325 G3 C07 OA LED 20/14/08 (7791240)</t>
  </si>
  <si>
    <t>Obroč 2325 G3 C07 SP 250 (8120500)</t>
  </si>
  <si>
    <t>Accu NiCd 6V 1,2Ah flag (415096000)</t>
  </si>
  <si>
    <t>V.svet. INDICA LED DF30M LG SA (19304)</t>
  </si>
  <si>
    <t>Aku PB 12V/33AH FGL</t>
  </si>
  <si>
    <t>Aku.bat. NiMH 3,6V 1,2AH PACCO (8825)</t>
  </si>
  <si>
    <t>Aku.bat. NiCd 3,6V 24Ah C STILO (8817H)</t>
  </si>
  <si>
    <t>Piktogram F65 komplet L/D/R (19044)</t>
  </si>
  <si>
    <t>Modul AESTETICA 839/18-58-SARM (12514)</t>
  </si>
  <si>
    <t>Aku. Bat. NC HT 4,8V 1,2Ah SC (415148000)</t>
  </si>
  <si>
    <t>Aku. Bat. NC 4,8V 2Ah STILO (8818H)</t>
  </si>
  <si>
    <t>Aku.bat. LI-FEPO4 9,6V 1,5Ah (415444001)</t>
  </si>
  <si>
    <t xml:space="preserve">Aku 12V 26Ah ciklični </t>
  </si>
  <si>
    <t>Napajalnik NZBVE 230V; 1,8A</t>
  </si>
  <si>
    <t>Dvstr.sv.REGOLO LED AT 22m 3H</t>
  </si>
  <si>
    <t>Sv. UPLED 1124W IP65 AT OPT 3H</t>
  </si>
  <si>
    <t>Aku. Bat. NiMH HT 7,2V 1,7Ah</t>
  </si>
  <si>
    <t>Sijalka T5 35W/840 OSRAM</t>
  </si>
  <si>
    <t>Sijalka FQ 49W/840 HO UNV1</t>
  </si>
  <si>
    <t>Sijalka COMPACT D/E 18W G24q-2</t>
  </si>
  <si>
    <t>Sijalka T5 24W/840 OSRAM</t>
  </si>
  <si>
    <t>Sijalka OSRAM DULUX 18W/840</t>
  </si>
  <si>
    <t>Sijalka TL-D SUPER 80 36W/840</t>
  </si>
  <si>
    <t>Sij. TURBO FL 8W TRIPLA S ECO</t>
  </si>
  <si>
    <t>Sijalka 11W /2G7</t>
  </si>
  <si>
    <t xml:space="preserve">Sijalka 8W T5 </t>
  </si>
  <si>
    <t>Sijalka 36W T8</t>
  </si>
  <si>
    <t>Sijalka 58W T8</t>
  </si>
  <si>
    <t>Sijalka 54W T5</t>
  </si>
  <si>
    <t>Sijalka 28W T5</t>
  </si>
  <si>
    <t>Sijalka 26W TC-TEL</t>
  </si>
  <si>
    <t>Sijalka 18W TC-TEL</t>
  </si>
  <si>
    <t>SISTEM</t>
  </si>
  <si>
    <t>OBJEKT</t>
  </si>
  <si>
    <t>Glavna zgradba hospital, Zaloška 7</t>
  </si>
  <si>
    <t>Logica, 11x C.E.</t>
  </si>
  <si>
    <t>Glavna zgradba DTS + podzemni hodniki, Zaloška 7</t>
  </si>
  <si>
    <t>Logica, 14x C.E.</t>
  </si>
  <si>
    <t>Glavna zgradba VKJ + heliport, Zaloška 7</t>
  </si>
  <si>
    <t>Logica, 1x C.E.</t>
  </si>
  <si>
    <t>Pediatrična klinika, Bohoričeva ulica 20</t>
  </si>
  <si>
    <t>Logica, 26x C.E.</t>
  </si>
  <si>
    <t>KO za travmatologijo, Zaloška 2</t>
  </si>
  <si>
    <t>KO za dermatologijo – laboratorij (1N)</t>
  </si>
  <si>
    <t>Infekcijska klinika in Gastroenterološka, Japljeva 2</t>
  </si>
  <si>
    <t>Nova urgenca PT, L0001</t>
  </si>
  <si>
    <t>Prazisa, 1x NZB E30</t>
  </si>
  <si>
    <t>Nova urgenca DTS, L002</t>
  </si>
  <si>
    <t>Prazisa, 1x NZB</t>
  </si>
  <si>
    <t>Nova urgenca DTS, L003</t>
  </si>
  <si>
    <t>Nova urgenca CKP, L004</t>
  </si>
  <si>
    <t>Ginekološka klinika – stara porodnišnica, Šlajmarjeva ulica 3</t>
  </si>
  <si>
    <t>Logica, 2x C.E.</t>
  </si>
  <si>
    <t>Ginekološka klinika - Leonišče</t>
  </si>
  <si>
    <t>Ginekološka klinika – Porodnišnica, Šlajmajerjeva ulica 6a</t>
  </si>
  <si>
    <t>Prazisa, 1x NZB E90</t>
  </si>
  <si>
    <t>BPD, Vodnikova ulica 62</t>
  </si>
  <si>
    <t>Brez nadzora</t>
  </si>
  <si>
    <t>Centralno črpališče, Zaloška 2</t>
  </si>
  <si>
    <t>ORL, Zaloška 2</t>
  </si>
  <si>
    <t>Nevrološka klinika, Zaloška 2</t>
  </si>
  <si>
    <t>Očesna klinika, Grablovičeva ulica 46</t>
  </si>
  <si>
    <t>Ortopedska klinika, Zaloška cesta 9</t>
  </si>
  <si>
    <t>KO za maksilofacialno kirurgijo, Hrvatski trg 6</t>
  </si>
  <si>
    <t>UKC LJ – DTS KLET (za lekarno)</t>
  </si>
  <si>
    <t>Klinični inštitut za medicino dela, prometa in športa,  Grablovičeva ulica 42</t>
  </si>
  <si>
    <t>Ocenjene količine (kos) za 12m</t>
  </si>
  <si>
    <t>KOLIČINA 
(ŠT. SVETILK)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</si>
  <si>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</si>
  <si>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</si>
  <si>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</si>
  <si>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</si>
  <si>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</si>
  <si>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izobraževanje na obsotječi opremi ali opremi nove generacije</t>
  </si>
  <si>
    <t>zamenjava programske opreme nove generacije</t>
  </si>
  <si>
    <t>1. CENIK URNE POSTAVKE SERVISA IN INTERVENCIJSKEGA SERVISA (ZAVIHEK DELOVNE URE) + PRIHOD NA OBJEKT</t>
  </si>
  <si>
    <t>Ocenjene količine (kos) za 48m</t>
  </si>
  <si>
    <t>skupaj</t>
  </si>
  <si>
    <t xml:space="preserve">PAVŠAL vsebuje redni preventivni pregled (1x letno) in podporo 24/7 </t>
  </si>
  <si>
    <t>Tehnično vzdrževalni sektor, Zaloška cesta 14</t>
  </si>
  <si>
    <t>Sklop 2. Vzdrževanje in servisiranje vgrajenih sistemov varnostne razsvetljave proizvajalca BEGHELLI PRÄZISA</t>
  </si>
  <si>
    <t xml:space="preserve">Opomba: Izračunane so ocenjene vrednosti za obdobje 48 mesecev. </t>
  </si>
  <si>
    <t>1.-12. mesec</t>
  </si>
  <si>
    <t>13.-24. mesec</t>
  </si>
  <si>
    <t>25.-36. mesec</t>
  </si>
  <si>
    <t>37.-48.mesec</t>
  </si>
  <si>
    <t>4. IZRAČUN STROŠKA ZA 48 MESECEV</t>
  </si>
  <si>
    <t xml:space="preserve">*Posamezne lokacije se lahko spreminjajo, dodajano ali ukinjajo glede na potrebe naročnika. </t>
  </si>
  <si>
    <t>*Ponudnik je glede na potrebe in po dogovoru dolžan izvajati redno vzdrževanje tudi iz dodatnih lokacij in znotraj navedenih lokacij - npr. dodatno vgrajena oprema, ki se pojavi naknadno (v manjšem obsegu)</t>
  </si>
  <si>
    <t>TRENUTNO VGRAJENA OPREMA  ZA REDNO VZDRŽEVANJE - PAVŠAL*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</si>
</sst>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6"/>
      <color rgb="FF2F5496"/>
      <name val="Calibri"/>
      <family val="2"/>
      <charset val="238"/>
    </font>
    <font>
      <sz val="1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4" fontId="5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righ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8" fillId="0" borderId="0" xfId="0" applyFont="1"/>
    <xf numFmtId="164" fontId="4" fillId="7" borderId="1" xfId="0" applyNumberFormat="1" applyFont="1" applyFill="1" applyBorder="1" applyAlignment="1">
      <alignment horizontal="center" wrapText="1"/>
    </xf>
    <xf numFmtId="164" fontId="2" fillId="7" borderId="4" xfId="0" applyNumberFormat="1" applyFont="1" applyFill="1" applyBorder="1" applyAlignment="1">
      <alignment horizontal="center"/>
    </xf>
    <xf numFmtId="164" fontId="4" fillId="7" borderId="4" xfId="0" applyNumberFormat="1" applyFont="1" applyFill="1" applyBorder="1" applyAlignment="1">
      <alignment horizontal="center"/>
    </xf>
    <xf numFmtId="164" fontId="2" fillId="7" borderId="0" xfId="0" applyNumberFormat="1" applyFont="1" applyFill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4" fontId="1" fillId="7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5" fillId="8" borderId="3" xfId="0" applyNumberFormat="1" applyFont="1" applyFill="1" applyBorder="1"/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sheetPr>
    <pageSetUpPr fitToPage="1"/>
  </sheetPr>
  <dimension ref="A2:E33"/>
  <sheetViews>
    <sheetView zoomScale="118" zoomScaleNormal="118" workbookViewId="0">
      <selection activeCell="H20" sqref="H20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7" t="s">
        <v>11</v>
      </c>
      <c r="B2" s="4"/>
      <c r="C2" s="4"/>
      <c r="D2" s="4"/>
      <c r="E2" s="4"/>
    </row>
    <row r="3" spans="1:5" ht="25.5" x14ac:dyDescent="0.35">
      <c r="A3" s="27"/>
      <c r="B3" s="4"/>
      <c r="C3" s="4"/>
      <c r="D3" s="4"/>
      <c r="E3" s="4"/>
    </row>
    <row r="4" spans="1:5" ht="21" x14ac:dyDescent="0.35">
      <c r="A4" s="52" t="s">
        <v>148</v>
      </c>
      <c r="B4" s="4"/>
      <c r="C4" s="4"/>
      <c r="D4" s="4"/>
      <c r="E4" s="4"/>
    </row>
    <row r="5" spans="1:5" ht="16.5" x14ac:dyDescent="0.3">
      <c r="A5" s="4"/>
      <c r="B5" s="4"/>
      <c r="C5" s="4"/>
      <c r="D5" s="4"/>
      <c r="E5" s="4"/>
    </row>
    <row r="6" spans="1:5" ht="16.5" x14ac:dyDescent="0.3">
      <c r="A6" s="8" t="s">
        <v>143</v>
      </c>
      <c r="B6" s="8"/>
      <c r="C6" s="8"/>
      <c r="D6" s="8"/>
      <c r="E6" s="8"/>
    </row>
    <row r="7" spans="1:5" ht="47.25" x14ac:dyDescent="0.25">
      <c r="A7" s="14" t="s">
        <v>6</v>
      </c>
      <c r="B7" s="14"/>
      <c r="C7" s="14"/>
      <c r="D7" s="14" t="s">
        <v>18</v>
      </c>
    </row>
    <row r="8" spans="1:5" ht="16.5" x14ac:dyDescent="0.3">
      <c r="A8" s="33" t="s">
        <v>21</v>
      </c>
      <c r="B8" s="18"/>
      <c r="C8" s="20"/>
      <c r="D8" s="20">
        <f>'DELOVNE URE'!E11</f>
        <v>0</v>
      </c>
    </row>
    <row r="9" spans="1:5" ht="33" x14ac:dyDescent="0.3">
      <c r="A9" s="6"/>
      <c r="B9" s="21"/>
      <c r="C9" s="24" t="s">
        <v>14</v>
      </c>
      <c r="D9" s="25">
        <f>SUM(D8:D8)</f>
        <v>0</v>
      </c>
    </row>
    <row r="11" spans="1:5" ht="16.5" x14ac:dyDescent="0.3">
      <c r="A11" s="8" t="s">
        <v>24</v>
      </c>
      <c r="B11" s="4"/>
      <c r="C11" s="4"/>
      <c r="D11" s="4"/>
      <c r="E11" s="4"/>
    </row>
    <row r="12" spans="1:5" ht="47.25" x14ac:dyDescent="0.25">
      <c r="A12" s="14" t="s">
        <v>6</v>
      </c>
      <c r="B12" s="14" t="s">
        <v>12</v>
      </c>
      <c r="C12" s="14" t="s">
        <v>13</v>
      </c>
      <c r="D12" s="14" t="s">
        <v>8</v>
      </c>
    </row>
    <row r="13" spans="1:5" ht="19.899999999999999" customHeight="1" x14ac:dyDescent="0.25">
      <c r="A13" s="58" t="s">
        <v>150</v>
      </c>
      <c r="B13" s="19">
        <v>12</v>
      </c>
      <c r="C13" s="59"/>
      <c r="D13" s="20">
        <f t="shared" ref="D13:D16" si="0">C13*B13</f>
        <v>0</v>
      </c>
    </row>
    <row r="14" spans="1:5" ht="19.899999999999999" customHeight="1" x14ac:dyDescent="0.25">
      <c r="A14" s="58" t="s">
        <v>151</v>
      </c>
      <c r="B14" s="19">
        <v>12</v>
      </c>
      <c r="C14" s="59"/>
      <c r="D14" s="20">
        <f t="shared" si="0"/>
        <v>0</v>
      </c>
    </row>
    <row r="15" spans="1:5" ht="19.899999999999999" customHeight="1" x14ac:dyDescent="0.25">
      <c r="A15" s="58" t="s">
        <v>152</v>
      </c>
      <c r="B15" s="19">
        <v>12</v>
      </c>
      <c r="C15" s="59"/>
      <c r="D15" s="20">
        <f t="shared" si="0"/>
        <v>0</v>
      </c>
    </row>
    <row r="16" spans="1:5" ht="19.899999999999999" customHeight="1" x14ac:dyDescent="0.25">
      <c r="A16" s="58" t="s">
        <v>153</v>
      </c>
      <c r="B16" s="15">
        <v>12</v>
      </c>
      <c r="C16" s="59"/>
      <c r="D16" s="22">
        <f t="shared" si="0"/>
        <v>0</v>
      </c>
    </row>
    <row r="17" spans="1:4" ht="35.25" customHeight="1" x14ac:dyDescent="0.3">
      <c r="A17" s="6"/>
      <c r="B17" s="21"/>
      <c r="C17" s="24" t="s">
        <v>14</v>
      </c>
      <c r="D17" s="25">
        <f>SUM(D13:D16)</f>
        <v>0</v>
      </c>
    </row>
    <row r="19" spans="1:4" ht="16.5" x14ac:dyDescent="0.3">
      <c r="A19" s="8" t="s">
        <v>17</v>
      </c>
      <c r="B19" s="4"/>
      <c r="C19" s="4"/>
      <c r="D19" s="4"/>
    </row>
    <row r="20" spans="1:4" ht="47.25" x14ac:dyDescent="0.25">
      <c r="A20" s="14" t="s">
        <v>6</v>
      </c>
      <c r="B20" s="14"/>
      <c r="C20" s="14"/>
      <c r="D20" s="14" t="s">
        <v>18</v>
      </c>
    </row>
    <row r="21" spans="1:4" ht="22.5" customHeight="1" x14ac:dyDescent="0.3">
      <c r="A21" s="33" t="s">
        <v>21</v>
      </c>
      <c r="B21" s="18"/>
      <c r="C21" s="20"/>
      <c r="D21" s="20">
        <f>'STROŠKI MATERIALA'!E80</f>
        <v>0</v>
      </c>
    </row>
    <row r="22" spans="1:4" ht="30.6" customHeight="1" x14ac:dyDescent="0.3">
      <c r="A22" s="6"/>
      <c r="B22" s="21"/>
      <c r="C22" s="24" t="s">
        <v>14</v>
      </c>
      <c r="D22" s="25">
        <f>SUM(D21:D21)</f>
        <v>0</v>
      </c>
    </row>
    <row r="23" spans="1:4" ht="16.5" customHeight="1" x14ac:dyDescent="0.25"/>
    <row r="24" spans="1:4" ht="35.25" customHeight="1" x14ac:dyDescent="0.25">
      <c r="A24" s="26" t="s">
        <v>154</v>
      </c>
    </row>
    <row r="25" spans="1:4" ht="46.5" customHeight="1" x14ac:dyDescent="0.25">
      <c r="A25" s="14" t="s">
        <v>23</v>
      </c>
      <c r="B25" s="14" t="s">
        <v>8</v>
      </c>
    </row>
    <row r="26" spans="1:4" ht="16.5" x14ac:dyDescent="0.3">
      <c r="A26" s="10" t="s">
        <v>9</v>
      </c>
      <c r="B26" s="40">
        <f>D9</f>
        <v>0</v>
      </c>
    </row>
    <row r="27" spans="1:4" ht="33" customHeight="1" x14ac:dyDescent="0.3">
      <c r="A27" s="10" t="s">
        <v>10</v>
      </c>
      <c r="B27" s="40">
        <f>D17</f>
        <v>0</v>
      </c>
    </row>
    <row r="28" spans="1:4" ht="19.899999999999999" customHeight="1" x14ac:dyDescent="0.3">
      <c r="A28" s="10" t="s">
        <v>16</v>
      </c>
      <c r="B28" s="40">
        <f>D22</f>
        <v>0</v>
      </c>
    </row>
    <row r="29" spans="1:4" ht="16.5" x14ac:dyDescent="0.3">
      <c r="A29" s="12" t="s">
        <v>7</v>
      </c>
      <c r="B29" s="63">
        <f>SUM(B26:B28)</f>
        <v>0</v>
      </c>
    </row>
    <row r="32" spans="1:4" ht="21.75" customHeight="1" x14ac:dyDescent="0.25"/>
    <row r="33" ht="24.75" customHeight="1" x14ac:dyDescent="0.25"/>
  </sheetData>
  <pageMargins left="0.7" right="0.7" top="0.75" bottom="0.75" header="0.3" footer="0.3"/>
  <pageSetup paperSize="9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dimension ref="A1:E11"/>
  <sheetViews>
    <sheetView workbookViewId="0">
      <selection activeCell="E18" sqref="E18"/>
    </sheetView>
  </sheetViews>
  <sheetFormatPr defaultColWidth="9.140625" defaultRowHeight="16.5" x14ac:dyDescent="0.3"/>
  <cols>
    <col min="1" max="1" width="44" style="4" customWidth="1"/>
    <col min="2" max="3" width="9.140625" style="4"/>
    <col min="4" max="4" width="15.5703125" style="4" customWidth="1"/>
    <col min="5" max="6" width="12.85546875" style="4" customWidth="1"/>
    <col min="7" max="16384" width="9.140625" style="4"/>
  </cols>
  <sheetData>
    <row r="1" spans="1:5" x14ac:dyDescent="0.3">
      <c r="A1" s="1" t="s">
        <v>2</v>
      </c>
    </row>
    <row r="2" spans="1:5" x14ac:dyDescent="0.3">
      <c r="A2" s="1" t="s">
        <v>149</v>
      </c>
    </row>
    <row r="3" spans="1:5" x14ac:dyDescent="0.3">
      <c r="A3" s="1"/>
    </row>
    <row r="4" spans="1:5" x14ac:dyDescent="0.3">
      <c r="A4" s="12" t="s">
        <v>20</v>
      </c>
    </row>
    <row r="5" spans="1:5" ht="32.25" x14ac:dyDescent="0.3">
      <c r="A5" s="7" t="s">
        <v>6</v>
      </c>
      <c r="B5" s="7" t="s">
        <v>3</v>
      </c>
      <c r="C5" s="7"/>
      <c r="D5" s="7" t="s">
        <v>4</v>
      </c>
      <c r="E5" s="7" t="s">
        <v>5</v>
      </c>
    </row>
    <row r="6" spans="1:5" x14ac:dyDescent="0.3">
      <c r="A6" s="9" t="s">
        <v>140</v>
      </c>
      <c r="B6" s="13" t="s">
        <v>139</v>
      </c>
      <c r="C6" s="36">
        <v>163</v>
      </c>
      <c r="D6" s="53"/>
      <c r="E6" s="17">
        <f>D6*C6</f>
        <v>0</v>
      </c>
    </row>
    <row r="7" spans="1:5" x14ac:dyDescent="0.3">
      <c r="A7" s="9" t="s">
        <v>136</v>
      </c>
      <c r="B7" s="13" t="s">
        <v>137</v>
      </c>
      <c r="C7" s="36">
        <v>1600</v>
      </c>
      <c r="D7" s="53"/>
      <c r="E7" s="17">
        <f>D7*C7</f>
        <v>0</v>
      </c>
    </row>
    <row r="8" spans="1:5" ht="33" x14ac:dyDescent="0.3">
      <c r="A8" s="9" t="s">
        <v>138</v>
      </c>
      <c r="B8" s="13" t="s">
        <v>137</v>
      </c>
      <c r="C8" s="36">
        <v>70</v>
      </c>
      <c r="D8" s="53"/>
      <c r="E8" s="17">
        <f t="shared" ref="E8:E10" si="0">D8*C8</f>
        <v>0</v>
      </c>
    </row>
    <row r="9" spans="1:5" x14ac:dyDescent="0.3">
      <c r="A9" s="9" t="s">
        <v>142</v>
      </c>
      <c r="B9" s="13" t="s">
        <v>137</v>
      </c>
      <c r="C9" s="36">
        <v>30</v>
      </c>
      <c r="D9" s="53"/>
      <c r="E9" s="17">
        <f t="shared" si="0"/>
        <v>0</v>
      </c>
    </row>
    <row r="10" spans="1:5" ht="33" x14ac:dyDescent="0.3">
      <c r="A10" s="9" t="s">
        <v>141</v>
      </c>
      <c r="B10" s="13" t="s">
        <v>137</v>
      </c>
      <c r="C10" s="36">
        <v>12</v>
      </c>
      <c r="D10" s="53"/>
      <c r="E10" s="17">
        <f t="shared" si="0"/>
        <v>0</v>
      </c>
    </row>
    <row r="11" spans="1:5" x14ac:dyDescent="0.3">
      <c r="A11" s="37"/>
      <c r="B11" s="38"/>
      <c r="C11" s="38"/>
      <c r="D11" s="11" t="s">
        <v>22</v>
      </c>
      <c r="E11" s="34">
        <f>SUM(E6:E10)</f>
        <v>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sheetPr>
    <pageSetUpPr fitToPage="1"/>
  </sheetPr>
  <dimension ref="A2:N245"/>
  <sheetViews>
    <sheetView workbookViewId="0">
      <selection activeCell="D3" sqref="D3"/>
    </sheetView>
  </sheetViews>
  <sheetFormatPr defaultColWidth="9.140625" defaultRowHeight="15.75" x14ac:dyDescent="0.25"/>
  <cols>
    <col min="1" max="1" width="44.85546875" style="2" customWidth="1"/>
    <col min="2" max="2" width="30.85546875" style="2" customWidth="1"/>
    <col min="3" max="3" width="10.85546875" style="2" customWidth="1"/>
    <col min="4" max="4" width="15.5703125" style="2" customWidth="1"/>
    <col min="5" max="16384" width="9.140625" style="2"/>
  </cols>
  <sheetData>
    <row r="2" spans="1:6" s="1" customFormat="1" x14ac:dyDescent="0.25">
      <c r="A2" s="1" t="s">
        <v>157</v>
      </c>
    </row>
    <row r="3" spans="1:6" s="1" customFormat="1" x14ac:dyDescent="0.25">
      <c r="A3" s="1" t="s">
        <v>146</v>
      </c>
    </row>
    <row r="4" spans="1:6" s="1" customFormat="1" x14ac:dyDescent="0.25"/>
    <row r="5" spans="1:6" s="1" customFormat="1" ht="31.5" x14ac:dyDescent="0.25">
      <c r="A5" s="47" t="s">
        <v>101</v>
      </c>
      <c r="B5" s="47" t="s">
        <v>100</v>
      </c>
      <c r="C5" s="47" t="s">
        <v>1</v>
      </c>
      <c r="D5" s="48" t="s">
        <v>135</v>
      </c>
    </row>
    <row r="6" spans="1:6" ht="27.95" customHeight="1" x14ac:dyDescent="0.25">
      <c r="A6" s="44" t="s">
        <v>102</v>
      </c>
      <c r="B6" s="45" t="s">
        <v>103</v>
      </c>
      <c r="C6" s="45" t="s">
        <v>0</v>
      </c>
      <c r="D6" s="45">
        <v>490</v>
      </c>
    </row>
    <row r="7" spans="1:6" ht="27.95" customHeight="1" x14ac:dyDescent="0.25">
      <c r="A7" s="44" t="s">
        <v>104</v>
      </c>
      <c r="B7" s="45" t="s">
        <v>105</v>
      </c>
      <c r="C7" s="45" t="s">
        <v>0</v>
      </c>
      <c r="D7" s="45">
        <v>925</v>
      </c>
      <c r="F7" s="3"/>
    </row>
    <row r="8" spans="1:6" ht="27.95" customHeight="1" x14ac:dyDescent="0.25">
      <c r="A8" s="44" t="s">
        <v>106</v>
      </c>
      <c r="B8" s="45" t="s">
        <v>107</v>
      </c>
      <c r="C8" s="45" t="s">
        <v>0</v>
      </c>
      <c r="D8" s="45">
        <v>56</v>
      </c>
    </row>
    <row r="9" spans="1:6" ht="27.95" customHeight="1" x14ac:dyDescent="0.25">
      <c r="A9" s="46" t="s">
        <v>108</v>
      </c>
      <c r="B9" s="45" t="s">
        <v>109</v>
      </c>
      <c r="C9" s="45" t="s">
        <v>0</v>
      </c>
      <c r="D9" s="45">
        <v>1239</v>
      </c>
    </row>
    <row r="10" spans="1:6" ht="27.95" customHeight="1" x14ac:dyDescent="0.25">
      <c r="A10" s="46" t="s">
        <v>110</v>
      </c>
      <c r="B10" s="45" t="s">
        <v>107</v>
      </c>
      <c r="C10" s="45" t="s">
        <v>0</v>
      </c>
      <c r="D10" s="45">
        <v>70</v>
      </c>
    </row>
    <row r="11" spans="1:6" ht="27.95" customHeight="1" x14ac:dyDescent="0.25">
      <c r="A11" s="46" t="s">
        <v>111</v>
      </c>
      <c r="B11" s="45" t="s">
        <v>107</v>
      </c>
      <c r="C11" s="45" t="s">
        <v>0</v>
      </c>
      <c r="D11" s="45">
        <v>21</v>
      </c>
    </row>
    <row r="12" spans="1:6" ht="27.95" customHeight="1" x14ac:dyDescent="0.25">
      <c r="A12" s="46" t="s">
        <v>112</v>
      </c>
      <c r="B12" s="45" t="s">
        <v>107</v>
      </c>
      <c r="C12" s="45" t="s">
        <v>0</v>
      </c>
      <c r="D12" s="45">
        <v>24</v>
      </c>
    </row>
    <row r="13" spans="1:6" ht="27.95" customHeight="1" x14ac:dyDescent="0.25">
      <c r="A13" s="46" t="s">
        <v>113</v>
      </c>
      <c r="B13" s="45" t="s">
        <v>114</v>
      </c>
      <c r="C13" s="45" t="s">
        <v>0</v>
      </c>
      <c r="D13" s="45">
        <v>339</v>
      </c>
    </row>
    <row r="14" spans="1:6" ht="27.95" customHeight="1" x14ac:dyDescent="0.25">
      <c r="A14" s="46" t="s">
        <v>115</v>
      </c>
      <c r="B14" s="45" t="s">
        <v>116</v>
      </c>
      <c r="C14" s="45" t="s">
        <v>0</v>
      </c>
      <c r="D14" s="45">
        <v>169</v>
      </c>
    </row>
    <row r="15" spans="1:6" ht="27.95" customHeight="1" x14ac:dyDescent="0.25">
      <c r="A15" s="46" t="s">
        <v>117</v>
      </c>
      <c r="B15" s="45" t="s">
        <v>116</v>
      </c>
      <c r="C15" s="45" t="s">
        <v>0</v>
      </c>
      <c r="D15" s="45">
        <v>81</v>
      </c>
    </row>
    <row r="16" spans="1:6" ht="27.95" customHeight="1" x14ac:dyDescent="0.25">
      <c r="A16" s="46" t="s">
        <v>118</v>
      </c>
      <c r="B16" s="45" t="s">
        <v>116</v>
      </c>
      <c r="C16" s="45" t="s">
        <v>0</v>
      </c>
      <c r="D16" s="45">
        <v>30</v>
      </c>
    </row>
    <row r="17" spans="1:5" ht="27.95" customHeight="1" x14ac:dyDescent="0.25">
      <c r="A17" s="46" t="s">
        <v>119</v>
      </c>
      <c r="B17" s="45" t="s">
        <v>120</v>
      </c>
      <c r="C17" s="45" t="s">
        <v>0</v>
      </c>
      <c r="D17" s="45">
        <v>118</v>
      </c>
    </row>
    <row r="18" spans="1:5" ht="27.95" customHeight="1" x14ac:dyDescent="0.25">
      <c r="A18" s="46" t="s">
        <v>121</v>
      </c>
      <c r="B18" s="45" t="s">
        <v>116</v>
      </c>
      <c r="C18" s="45" t="s">
        <v>0</v>
      </c>
      <c r="D18" s="45">
        <v>85</v>
      </c>
      <c r="E18" s="28"/>
    </row>
    <row r="19" spans="1:5" ht="27.95" customHeight="1" x14ac:dyDescent="0.25">
      <c r="A19" s="46" t="s">
        <v>122</v>
      </c>
      <c r="B19" s="45" t="s">
        <v>123</v>
      </c>
      <c r="C19" s="45" t="s">
        <v>0</v>
      </c>
      <c r="D19" s="45">
        <v>306</v>
      </c>
    </row>
    <row r="20" spans="1:5" ht="27.95" customHeight="1" x14ac:dyDescent="0.25">
      <c r="A20" s="46" t="s">
        <v>124</v>
      </c>
      <c r="B20" s="45" t="s">
        <v>125</v>
      </c>
      <c r="C20" s="45" t="s">
        <v>0</v>
      </c>
      <c r="D20" s="45">
        <v>197</v>
      </c>
    </row>
    <row r="21" spans="1:5" ht="27.95" customHeight="1" x14ac:dyDescent="0.25">
      <c r="A21" s="46" t="s">
        <v>126</v>
      </c>
      <c r="B21" s="45" t="s">
        <v>125</v>
      </c>
      <c r="C21" s="45" t="s">
        <v>0</v>
      </c>
      <c r="D21" s="45">
        <v>4</v>
      </c>
      <c r="E21" s="28"/>
    </row>
    <row r="22" spans="1:5" ht="27.95" customHeight="1" x14ac:dyDescent="0.25">
      <c r="A22" s="46" t="s">
        <v>127</v>
      </c>
      <c r="B22" s="45" t="s">
        <v>125</v>
      </c>
      <c r="C22" s="45" t="s">
        <v>0</v>
      </c>
      <c r="D22" s="45">
        <v>347</v>
      </c>
      <c r="E22" s="29"/>
    </row>
    <row r="23" spans="1:5" ht="27.95" customHeight="1" x14ac:dyDescent="0.25">
      <c r="A23" s="46" t="s">
        <v>128</v>
      </c>
      <c r="B23" s="45" t="s">
        <v>125</v>
      </c>
      <c r="C23" s="45" t="s">
        <v>0</v>
      </c>
      <c r="D23" s="45">
        <v>330</v>
      </c>
    </row>
    <row r="24" spans="1:5" ht="27.95" customHeight="1" x14ac:dyDescent="0.25">
      <c r="A24" s="46" t="s">
        <v>129</v>
      </c>
      <c r="B24" s="45" t="s">
        <v>125</v>
      </c>
      <c r="C24" s="45" t="s">
        <v>0</v>
      </c>
      <c r="D24" s="45">
        <v>188</v>
      </c>
    </row>
    <row r="25" spans="1:5" ht="27.95" customHeight="1" x14ac:dyDescent="0.25">
      <c r="A25" s="46" t="s">
        <v>130</v>
      </c>
      <c r="B25" s="45" t="s">
        <v>125</v>
      </c>
      <c r="C25" s="45" t="s">
        <v>0</v>
      </c>
      <c r="D25" s="45">
        <v>40</v>
      </c>
    </row>
    <row r="26" spans="1:5" ht="27.95" customHeight="1" x14ac:dyDescent="0.25">
      <c r="A26" s="46" t="s">
        <v>131</v>
      </c>
      <c r="B26" s="45" t="s">
        <v>125</v>
      </c>
      <c r="C26" s="45" t="s">
        <v>0</v>
      </c>
      <c r="D26" s="45">
        <v>15</v>
      </c>
    </row>
    <row r="27" spans="1:5" ht="27.95" customHeight="1" x14ac:dyDescent="0.25">
      <c r="A27" s="46" t="s">
        <v>132</v>
      </c>
      <c r="B27" s="45" t="s">
        <v>107</v>
      </c>
      <c r="C27" s="45" t="s">
        <v>0</v>
      </c>
      <c r="D27" s="45">
        <v>8</v>
      </c>
    </row>
    <row r="28" spans="1:5" ht="31.5" customHeight="1" x14ac:dyDescent="0.25">
      <c r="A28" s="46" t="s">
        <v>133</v>
      </c>
      <c r="B28" s="45" t="s">
        <v>107</v>
      </c>
      <c r="C28" s="45" t="s">
        <v>0</v>
      </c>
      <c r="D28" s="45">
        <v>71</v>
      </c>
    </row>
    <row r="29" spans="1:5" ht="31.5" customHeight="1" x14ac:dyDescent="0.25">
      <c r="A29" s="61" t="s">
        <v>147</v>
      </c>
      <c r="B29" s="62" t="s">
        <v>125</v>
      </c>
      <c r="C29" s="62" t="s">
        <v>0</v>
      </c>
      <c r="D29" s="62">
        <v>100</v>
      </c>
    </row>
    <row r="30" spans="1:5" x14ac:dyDescent="0.25">
      <c r="A30" s="5"/>
      <c r="B30" s="49" t="s">
        <v>7</v>
      </c>
      <c r="C30" s="50" t="s">
        <v>0</v>
      </c>
      <c r="D30" s="50">
        <f>SUM(D6:D29)</f>
        <v>5253</v>
      </c>
    </row>
    <row r="31" spans="1:5" ht="33" customHeight="1" x14ac:dyDescent="0.25">
      <c r="A31" s="5"/>
      <c r="B31" s="5"/>
    </row>
    <row r="32" spans="1:5" ht="41.25" customHeight="1" x14ac:dyDescent="0.25">
      <c r="A32" s="64" t="s">
        <v>155</v>
      </c>
      <c r="B32" s="64"/>
    </row>
    <row r="33" spans="1:2" ht="56.25" customHeight="1" x14ac:dyDescent="0.25">
      <c r="A33" s="64" t="s">
        <v>156</v>
      </c>
      <c r="B33" s="64"/>
    </row>
    <row r="34" spans="1:2" x14ac:dyDescent="0.25">
      <c r="A34" s="5"/>
      <c r="B34" s="5"/>
    </row>
    <row r="35" spans="1:2" x14ac:dyDescent="0.25">
      <c r="A35" s="5"/>
      <c r="B35" s="5"/>
    </row>
    <row r="36" spans="1:2" x14ac:dyDescent="0.25">
      <c r="A36" s="5"/>
      <c r="B36" s="5"/>
    </row>
    <row r="39" spans="1:2" ht="33" customHeight="1" x14ac:dyDescent="0.25"/>
    <row r="68" ht="32.25" customHeight="1" x14ac:dyDescent="0.25"/>
    <row r="85" ht="31.5" customHeight="1" x14ac:dyDescent="0.25"/>
    <row r="94" ht="33.75" customHeight="1" x14ac:dyDescent="0.25"/>
    <row r="118" ht="32.25" customHeight="1" x14ac:dyDescent="0.25"/>
    <row r="144" ht="33.75" customHeight="1" x14ac:dyDescent="0.25"/>
    <row r="165" ht="36.75" customHeight="1" x14ac:dyDescent="0.25"/>
    <row r="184" ht="48" customHeight="1" x14ac:dyDescent="0.25"/>
    <row r="202" ht="33.75" customHeight="1" x14ac:dyDescent="0.25"/>
    <row r="210" ht="33.75" customHeight="1" x14ac:dyDescent="0.25"/>
    <row r="220" ht="31.5" customHeight="1" x14ac:dyDescent="0.25"/>
    <row r="241" spans="6:14" x14ac:dyDescent="0.25">
      <c r="F241" s="28"/>
      <c r="G241" s="28"/>
      <c r="H241" s="28"/>
      <c r="I241" s="28"/>
      <c r="J241" s="28"/>
      <c r="K241" s="28"/>
      <c r="L241" s="28"/>
      <c r="M241" s="28"/>
      <c r="N241" s="28"/>
    </row>
    <row r="244" spans="6:14" x14ac:dyDescent="0.25">
      <c r="F244" s="28"/>
      <c r="G244" s="28"/>
      <c r="H244" s="28"/>
      <c r="I244" s="28"/>
      <c r="J244" s="28"/>
    </row>
    <row r="245" spans="6:14" ht="60.75" customHeight="1" x14ac:dyDescent="0.25">
      <c r="F245" s="29"/>
      <c r="G245" s="29"/>
      <c r="H245" s="29"/>
      <c r="I245" s="29"/>
    </row>
  </sheetData>
  <mergeCells count="2">
    <mergeCell ref="A32:B32"/>
    <mergeCell ref="A33:B33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I120"/>
  <sheetViews>
    <sheetView tabSelected="1" zoomScaleNormal="100" zoomScaleSheetLayoutView="115" workbookViewId="0">
      <selection activeCell="A41" sqref="A41"/>
    </sheetView>
  </sheetViews>
  <sheetFormatPr defaultColWidth="9.140625" defaultRowHeight="16.5" x14ac:dyDescent="0.3"/>
  <cols>
    <col min="1" max="1" width="81.28515625" style="4" bestFit="1" customWidth="1"/>
    <col min="2" max="3" width="18.42578125" style="30" customWidth="1"/>
    <col min="4" max="4" width="26.28515625" style="30" bestFit="1" customWidth="1"/>
    <col min="5" max="5" width="31.7109375" style="30" bestFit="1" customWidth="1"/>
    <col min="6" max="6" width="11.28515625" style="4" bestFit="1" customWidth="1"/>
    <col min="7" max="16384" width="9.140625" style="4"/>
  </cols>
  <sheetData>
    <row r="1" spans="1:8" x14ac:dyDescent="0.3">
      <c r="A1" s="8" t="s">
        <v>19</v>
      </c>
    </row>
    <row r="2" spans="1:8" ht="49.5" x14ac:dyDescent="0.3">
      <c r="A2" s="39" t="s">
        <v>25</v>
      </c>
    </row>
    <row r="3" spans="1:8" x14ac:dyDescent="0.3">
      <c r="A3" s="8"/>
    </row>
    <row r="4" spans="1:8" x14ac:dyDescent="0.3">
      <c r="A4" s="8"/>
    </row>
    <row r="5" spans="1:8" x14ac:dyDescent="0.3">
      <c r="A5" s="12" t="s">
        <v>20</v>
      </c>
    </row>
    <row r="6" spans="1:8" ht="33" x14ac:dyDescent="0.3">
      <c r="A6" s="23" t="s">
        <v>15</v>
      </c>
      <c r="B6" s="16" t="s">
        <v>134</v>
      </c>
      <c r="C6" s="16" t="s">
        <v>144</v>
      </c>
      <c r="D6" s="16" t="s">
        <v>26</v>
      </c>
      <c r="E6" s="23" t="s">
        <v>27</v>
      </c>
      <c r="H6" s="21"/>
    </row>
    <row r="7" spans="1:8" ht="20.100000000000001" customHeight="1" thickBot="1" x14ac:dyDescent="0.35">
      <c r="A7" s="42" t="s">
        <v>28</v>
      </c>
      <c r="B7" s="35">
        <v>2</v>
      </c>
      <c r="C7" s="35">
        <f>B7*4</f>
        <v>8</v>
      </c>
      <c r="D7" s="54"/>
      <c r="E7" s="31">
        <f>D7*C7</f>
        <v>0</v>
      </c>
      <c r="H7" s="30"/>
    </row>
    <row r="8" spans="1:8" ht="20.100000000000001" customHeight="1" thickBot="1" x14ac:dyDescent="0.35">
      <c r="A8" s="42" t="s">
        <v>29</v>
      </c>
      <c r="B8" s="35">
        <v>38</v>
      </c>
      <c r="C8" s="35">
        <f t="shared" ref="C8:C71" si="0">B8*4</f>
        <v>152</v>
      </c>
      <c r="D8" s="54"/>
      <c r="E8" s="31">
        <f t="shared" ref="E8:E71" si="1">D8*C8</f>
        <v>0</v>
      </c>
      <c r="H8" s="30"/>
    </row>
    <row r="9" spans="1:8" ht="20.100000000000001" customHeight="1" thickBot="1" x14ac:dyDescent="0.35">
      <c r="A9" s="42" t="s">
        <v>30</v>
      </c>
      <c r="B9" s="35">
        <v>306</v>
      </c>
      <c r="C9" s="35">
        <f t="shared" si="0"/>
        <v>1224</v>
      </c>
      <c r="D9" s="54"/>
      <c r="E9" s="31">
        <f t="shared" si="1"/>
        <v>0</v>
      </c>
      <c r="H9" s="30"/>
    </row>
    <row r="10" spans="1:8" ht="20.100000000000001" customHeight="1" thickBot="1" x14ac:dyDescent="0.35">
      <c r="A10" s="43" t="s">
        <v>31</v>
      </c>
      <c r="B10" s="35">
        <v>11</v>
      </c>
      <c r="C10" s="35">
        <f t="shared" si="0"/>
        <v>44</v>
      </c>
      <c r="D10" s="55"/>
      <c r="E10" s="31">
        <f t="shared" si="1"/>
        <v>0</v>
      </c>
      <c r="H10" s="30"/>
    </row>
    <row r="11" spans="1:8" ht="20.100000000000001" customHeight="1" thickBot="1" x14ac:dyDescent="0.35">
      <c r="A11" s="42" t="s">
        <v>32</v>
      </c>
      <c r="B11" s="35">
        <v>2</v>
      </c>
      <c r="C11" s="35">
        <f t="shared" si="0"/>
        <v>8</v>
      </c>
      <c r="D11" s="54"/>
      <c r="E11" s="31">
        <f t="shared" si="1"/>
        <v>0</v>
      </c>
      <c r="H11" s="30"/>
    </row>
    <row r="12" spans="1:8" ht="20.100000000000001" customHeight="1" thickBot="1" x14ac:dyDescent="0.35">
      <c r="A12" s="42" t="s">
        <v>33</v>
      </c>
      <c r="B12" s="35">
        <v>2</v>
      </c>
      <c r="C12" s="35">
        <f t="shared" si="0"/>
        <v>8</v>
      </c>
      <c r="D12" s="54"/>
      <c r="E12" s="31">
        <f t="shared" si="1"/>
        <v>0</v>
      </c>
      <c r="H12" s="30"/>
    </row>
    <row r="13" spans="1:8" ht="20.100000000000001" customHeight="1" thickBot="1" x14ac:dyDescent="0.35">
      <c r="A13" s="42" t="s">
        <v>34</v>
      </c>
      <c r="B13" s="35">
        <v>4</v>
      </c>
      <c r="C13" s="35">
        <f t="shared" si="0"/>
        <v>16</v>
      </c>
      <c r="D13" s="54"/>
      <c r="E13" s="31">
        <f t="shared" si="1"/>
        <v>0</v>
      </c>
      <c r="H13" s="30"/>
    </row>
    <row r="14" spans="1:8" ht="20.100000000000001" customHeight="1" thickBot="1" x14ac:dyDescent="0.35">
      <c r="A14" s="43" t="s">
        <v>35</v>
      </c>
      <c r="B14" s="35">
        <v>96</v>
      </c>
      <c r="C14" s="35">
        <f t="shared" si="0"/>
        <v>384</v>
      </c>
      <c r="D14" s="55"/>
      <c r="E14" s="31">
        <f t="shared" si="1"/>
        <v>0</v>
      </c>
      <c r="H14" s="30"/>
    </row>
    <row r="15" spans="1:8" ht="20.100000000000001" customHeight="1" thickBot="1" x14ac:dyDescent="0.35">
      <c r="A15" s="43" t="s">
        <v>36</v>
      </c>
      <c r="B15" s="35">
        <v>2</v>
      </c>
      <c r="C15" s="35">
        <f t="shared" si="0"/>
        <v>8</v>
      </c>
      <c r="D15" s="54"/>
      <c r="E15" s="31">
        <f t="shared" si="1"/>
        <v>0</v>
      </c>
      <c r="H15" s="30"/>
    </row>
    <row r="16" spans="1:8" ht="20.100000000000001" customHeight="1" thickBot="1" x14ac:dyDescent="0.35">
      <c r="A16" s="43" t="s">
        <v>37</v>
      </c>
      <c r="B16" s="41">
        <v>46</v>
      </c>
      <c r="C16" s="35">
        <f t="shared" si="0"/>
        <v>184</v>
      </c>
      <c r="D16" s="54"/>
      <c r="E16" s="31">
        <f t="shared" si="1"/>
        <v>0</v>
      </c>
      <c r="F16" s="32"/>
      <c r="H16" s="30"/>
    </row>
    <row r="17" spans="1:8" ht="20.100000000000001" customHeight="1" thickBot="1" x14ac:dyDescent="0.35">
      <c r="A17" s="43" t="s">
        <v>38</v>
      </c>
      <c r="B17" s="41">
        <v>2</v>
      </c>
      <c r="C17" s="35">
        <f t="shared" si="0"/>
        <v>8</v>
      </c>
      <c r="D17" s="54"/>
      <c r="E17" s="31">
        <f t="shared" si="1"/>
        <v>0</v>
      </c>
      <c r="F17" s="32"/>
      <c r="H17" s="30"/>
    </row>
    <row r="18" spans="1:8" ht="20.100000000000001" customHeight="1" thickBot="1" x14ac:dyDescent="0.35">
      <c r="A18" s="43" t="s">
        <v>39</v>
      </c>
      <c r="B18" s="41">
        <v>2</v>
      </c>
      <c r="C18" s="35">
        <f t="shared" si="0"/>
        <v>8</v>
      </c>
      <c r="D18" s="54"/>
      <c r="E18" s="31">
        <f t="shared" si="1"/>
        <v>0</v>
      </c>
      <c r="F18" s="30"/>
      <c r="G18" s="30"/>
      <c r="H18" s="30"/>
    </row>
    <row r="19" spans="1:8" ht="20.100000000000001" customHeight="1" thickBot="1" x14ac:dyDescent="0.35">
      <c r="A19" s="43" t="s">
        <v>36</v>
      </c>
      <c r="B19" s="41">
        <v>2</v>
      </c>
      <c r="C19" s="35">
        <f t="shared" si="0"/>
        <v>8</v>
      </c>
      <c r="D19" s="54"/>
      <c r="E19" s="31">
        <f t="shared" si="1"/>
        <v>0</v>
      </c>
      <c r="F19" s="30"/>
      <c r="G19" s="30"/>
      <c r="H19" s="21"/>
    </row>
    <row r="20" spans="1:8" ht="20.100000000000001" customHeight="1" thickBot="1" x14ac:dyDescent="0.35">
      <c r="A20" s="43" t="s">
        <v>40</v>
      </c>
      <c r="B20" s="41">
        <v>125</v>
      </c>
      <c r="C20" s="35">
        <f t="shared" si="0"/>
        <v>500</v>
      </c>
      <c r="D20" s="54"/>
      <c r="E20" s="31">
        <f t="shared" si="1"/>
        <v>0</v>
      </c>
      <c r="F20" s="30"/>
      <c r="G20" s="30"/>
      <c r="H20" s="30"/>
    </row>
    <row r="21" spans="1:8" ht="20.100000000000001" customHeight="1" thickBot="1" x14ac:dyDescent="0.35">
      <c r="A21" s="43" t="s">
        <v>41</v>
      </c>
      <c r="B21" s="41">
        <v>2</v>
      </c>
      <c r="C21" s="35">
        <f t="shared" si="0"/>
        <v>8</v>
      </c>
      <c r="D21" s="54"/>
      <c r="E21" s="31">
        <f t="shared" si="1"/>
        <v>0</v>
      </c>
      <c r="F21" s="30"/>
      <c r="G21" s="30"/>
      <c r="H21" s="30"/>
    </row>
    <row r="22" spans="1:8" ht="20.100000000000001" customHeight="1" thickBot="1" x14ac:dyDescent="0.35">
      <c r="A22" s="43" t="s">
        <v>42</v>
      </c>
      <c r="B22" s="41">
        <v>47</v>
      </c>
      <c r="C22" s="35">
        <f t="shared" si="0"/>
        <v>188</v>
      </c>
      <c r="D22" s="54"/>
      <c r="E22" s="31">
        <f>D22*C22</f>
        <v>0</v>
      </c>
      <c r="F22" s="30"/>
      <c r="G22" s="30"/>
      <c r="H22" s="30"/>
    </row>
    <row r="23" spans="1:8" ht="20.100000000000001" customHeight="1" thickBot="1" x14ac:dyDescent="0.35">
      <c r="A23" s="43" t="s">
        <v>43</v>
      </c>
      <c r="B23" s="41">
        <v>6</v>
      </c>
      <c r="C23" s="35">
        <f t="shared" si="0"/>
        <v>24</v>
      </c>
      <c r="D23" s="54"/>
      <c r="E23" s="31">
        <f t="shared" si="1"/>
        <v>0</v>
      </c>
      <c r="F23" s="30"/>
      <c r="G23" s="30"/>
      <c r="H23" s="30"/>
    </row>
    <row r="24" spans="1:8" ht="20.100000000000001" customHeight="1" thickBot="1" x14ac:dyDescent="0.35">
      <c r="A24" s="43" t="s">
        <v>44</v>
      </c>
      <c r="B24" s="41">
        <v>5</v>
      </c>
      <c r="C24" s="35">
        <f t="shared" si="0"/>
        <v>20</v>
      </c>
      <c r="D24" s="54"/>
      <c r="E24" s="31">
        <f t="shared" si="1"/>
        <v>0</v>
      </c>
      <c r="F24" s="30"/>
      <c r="G24" s="30"/>
      <c r="H24" s="30"/>
    </row>
    <row r="25" spans="1:8" ht="20.100000000000001" customHeight="1" thickBot="1" x14ac:dyDescent="0.35">
      <c r="A25" s="43" t="s">
        <v>45</v>
      </c>
      <c r="B25" s="41">
        <v>5</v>
      </c>
      <c r="C25" s="35">
        <f t="shared" si="0"/>
        <v>20</v>
      </c>
      <c r="D25" s="54"/>
      <c r="E25" s="31">
        <f t="shared" si="1"/>
        <v>0</v>
      </c>
      <c r="F25" s="30"/>
      <c r="G25" s="30"/>
      <c r="H25" s="30"/>
    </row>
    <row r="26" spans="1:8" ht="20.100000000000001" customHeight="1" thickBot="1" x14ac:dyDescent="0.35">
      <c r="A26" s="43" t="s">
        <v>46</v>
      </c>
      <c r="B26" s="41">
        <v>5</v>
      </c>
      <c r="C26" s="35">
        <f t="shared" si="0"/>
        <v>20</v>
      </c>
      <c r="D26" s="54"/>
      <c r="E26" s="31">
        <f t="shared" si="1"/>
        <v>0</v>
      </c>
      <c r="G26" s="30"/>
      <c r="H26" s="30"/>
    </row>
    <row r="27" spans="1:8" ht="20.100000000000001" customHeight="1" thickBot="1" x14ac:dyDescent="0.35">
      <c r="A27" s="43" t="s">
        <v>47</v>
      </c>
      <c r="B27" s="41">
        <v>5</v>
      </c>
      <c r="C27" s="35">
        <f t="shared" si="0"/>
        <v>20</v>
      </c>
      <c r="D27" s="54"/>
      <c r="E27" s="31">
        <f t="shared" si="1"/>
        <v>0</v>
      </c>
      <c r="G27" s="30"/>
      <c r="H27" s="30"/>
    </row>
    <row r="28" spans="1:8" ht="20.100000000000001" customHeight="1" thickBot="1" x14ac:dyDescent="0.35">
      <c r="A28" s="43" t="s">
        <v>48</v>
      </c>
      <c r="B28" s="41">
        <v>5</v>
      </c>
      <c r="C28" s="35">
        <f t="shared" si="0"/>
        <v>20</v>
      </c>
      <c r="D28" s="54"/>
      <c r="E28" s="31">
        <f t="shared" si="1"/>
        <v>0</v>
      </c>
      <c r="G28" s="30"/>
      <c r="H28" s="30"/>
    </row>
    <row r="29" spans="1:8" ht="20.100000000000001" customHeight="1" thickBot="1" x14ac:dyDescent="0.35">
      <c r="A29" s="43" t="s">
        <v>49</v>
      </c>
      <c r="B29" s="41">
        <v>5</v>
      </c>
      <c r="C29" s="35">
        <f t="shared" si="0"/>
        <v>20</v>
      </c>
      <c r="D29" s="54"/>
      <c r="E29" s="31">
        <f t="shared" si="1"/>
        <v>0</v>
      </c>
      <c r="G29" s="30"/>
      <c r="H29" s="30"/>
    </row>
    <row r="30" spans="1:8" ht="20.100000000000001" customHeight="1" thickBot="1" x14ac:dyDescent="0.35">
      <c r="A30" s="43" t="s">
        <v>50</v>
      </c>
      <c r="B30" s="41">
        <v>1</v>
      </c>
      <c r="C30" s="35">
        <f t="shared" si="0"/>
        <v>4</v>
      </c>
      <c r="D30" s="55"/>
      <c r="E30" s="31">
        <f t="shared" si="1"/>
        <v>0</v>
      </c>
      <c r="G30" s="30"/>
      <c r="H30" s="30"/>
    </row>
    <row r="31" spans="1:8" ht="20.100000000000001" customHeight="1" thickBot="1" x14ac:dyDescent="0.35">
      <c r="A31" s="43" t="s">
        <v>51</v>
      </c>
      <c r="B31" s="41">
        <v>66</v>
      </c>
      <c r="C31" s="35">
        <f t="shared" si="0"/>
        <v>264</v>
      </c>
      <c r="D31" s="55"/>
      <c r="E31" s="31">
        <f t="shared" si="1"/>
        <v>0</v>
      </c>
      <c r="G31" s="30"/>
      <c r="H31" s="30"/>
    </row>
    <row r="32" spans="1:8" ht="20.100000000000001" customHeight="1" thickBot="1" x14ac:dyDescent="0.35">
      <c r="A32" s="42" t="s">
        <v>52</v>
      </c>
      <c r="B32" s="41">
        <v>12</v>
      </c>
      <c r="C32" s="35">
        <f t="shared" si="0"/>
        <v>48</v>
      </c>
      <c r="D32" s="54"/>
      <c r="E32" s="31">
        <f t="shared" si="1"/>
        <v>0</v>
      </c>
      <c r="G32" s="30"/>
      <c r="H32" s="30"/>
    </row>
    <row r="33" spans="1:8" ht="20.100000000000001" customHeight="1" thickBot="1" x14ac:dyDescent="0.35">
      <c r="A33" s="42" t="s">
        <v>53</v>
      </c>
      <c r="B33" s="41">
        <v>9</v>
      </c>
      <c r="C33" s="35">
        <f t="shared" si="0"/>
        <v>36</v>
      </c>
      <c r="D33" s="54"/>
      <c r="E33" s="31">
        <f t="shared" si="1"/>
        <v>0</v>
      </c>
      <c r="G33" s="30"/>
      <c r="H33" s="30"/>
    </row>
    <row r="34" spans="1:8" ht="20.100000000000001" customHeight="1" thickBot="1" x14ac:dyDescent="0.35">
      <c r="A34" s="42" t="s">
        <v>54</v>
      </c>
      <c r="B34" s="41">
        <v>1</v>
      </c>
      <c r="C34" s="35">
        <f t="shared" si="0"/>
        <v>4</v>
      </c>
      <c r="D34" s="54"/>
      <c r="E34" s="31">
        <f t="shared" si="1"/>
        <v>0</v>
      </c>
      <c r="G34" s="30"/>
      <c r="H34" s="30"/>
    </row>
    <row r="35" spans="1:8" ht="20.100000000000001" customHeight="1" thickBot="1" x14ac:dyDescent="0.35">
      <c r="A35" s="42" t="s">
        <v>55</v>
      </c>
      <c r="B35" s="41">
        <v>2</v>
      </c>
      <c r="C35" s="35">
        <f t="shared" si="0"/>
        <v>8</v>
      </c>
      <c r="D35" s="54"/>
      <c r="E35" s="31">
        <f t="shared" si="1"/>
        <v>0</v>
      </c>
      <c r="G35" s="30"/>
      <c r="H35" s="30"/>
    </row>
    <row r="36" spans="1:8" ht="20.100000000000001" customHeight="1" thickBot="1" x14ac:dyDescent="0.35">
      <c r="A36" s="42" t="s">
        <v>56</v>
      </c>
      <c r="B36" s="41">
        <v>32</v>
      </c>
      <c r="C36" s="35">
        <f t="shared" si="0"/>
        <v>128</v>
      </c>
      <c r="D36" s="54"/>
      <c r="E36" s="31">
        <f t="shared" si="1"/>
        <v>0</v>
      </c>
      <c r="G36" s="30"/>
      <c r="H36" s="30"/>
    </row>
    <row r="37" spans="1:8" ht="20.100000000000001" customHeight="1" thickBot="1" x14ac:dyDescent="0.35">
      <c r="A37" s="42" t="s">
        <v>57</v>
      </c>
      <c r="B37" s="41">
        <v>4</v>
      </c>
      <c r="C37" s="35">
        <f t="shared" si="0"/>
        <v>16</v>
      </c>
      <c r="D37" s="54"/>
      <c r="E37" s="31">
        <f t="shared" si="1"/>
        <v>0</v>
      </c>
      <c r="G37" s="30"/>
      <c r="H37" s="30"/>
    </row>
    <row r="38" spans="1:8" ht="20.100000000000001" customHeight="1" thickBot="1" x14ac:dyDescent="0.35">
      <c r="A38" s="42" t="s">
        <v>58</v>
      </c>
      <c r="B38" s="41">
        <v>4</v>
      </c>
      <c r="C38" s="35">
        <f t="shared" si="0"/>
        <v>16</v>
      </c>
      <c r="D38" s="54"/>
      <c r="E38" s="31">
        <f t="shared" si="1"/>
        <v>0</v>
      </c>
      <c r="G38" s="30"/>
      <c r="H38" s="30"/>
    </row>
    <row r="39" spans="1:8" ht="20.100000000000001" customHeight="1" thickBot="1" x14ac:dyDescent="0.35">
      <c r="A39" s="42" t="s">
        <v>59</v>
      </c>
      <c r="B39" s="41">
        <v>4</v>
      </c>
      <c r="C39" s="35">
        <f t="shared" si="0"/>
        <v>16</v>
      </c>
      <c r="D39" s="54"/>
      <c r="E39" s="31">
        <f t="shared" si="1"/>
        <v>0</v>
      </c>
      <c r="H39" s="30"/>
    </row>
    <row r="40" spans="1:8" ht="20.100000000000001" customHeight="1" thickBot="1" x14ac:dyDescent="0.35">
      <c r="A40" s="42" t="s">
        <v>60</v>
      </c>
      <c r="B40" s="41">
        <v>1</v>
      </c>
      <c r="C40" s="35">
        <f t="shared" si="0"/>
        <v>4</v>
      </c>
      <c r="D40" s="54"/>
      <c r="E40" s="31">
        <f t="shared" si="1"/>
        <v>0</v>
      </c>
      <c r="H40" s="30"/>
    </row>
    <row r="41" spans="1:8" ht="20.100000000000001" customHeight="1" thickBot="1" x14ac:dyDescent="0.35">
      <c r="A41" s="42" t="s">
        <v>61</v>
      </c>
      <c r="B41" s="41">
        <v>1</v>
      </c>
      <c r="C41" s="35">
        <f t="shared" si="0"/>
        <v>4</v>
      </c>
      <c r="D41" s="54"/>
      <c r="E41" s="31">
        <f t="shared" si="1"/>
        <v>0</v>
      </c>
      <c r="H41" s="30"/>
    </row>
    <row r="42" spans="1:8" ht="20.100000000000001" customHeight="1" thickBot="1" x14ac:dyDescent="0.35">
      <c r="A42" s="42" t="s">
        <v>62</v>
      </c>
      <c r="B42" s="41">
        <v>2</v>
      </c>
      <c r="C42" s="35">
        <f t="shared" si="0"/>
        <v>8</v>
      </c>
      <c r="D42" s="54"/>
      <c r="E42" s="31">
        <f t="shared" si="1"/>
        <v>0</v>
      </c>
      <c r="H42" s="30"/>
    </row>
    <row r="43" spans="1:8" ht="20.100000000000001" customHeight="1" thickBot="1" x14ac:dyDescent="0.35">
      <c r="A43" s="42" t="s">
        <v>63</v>
      </c>
      <c r="B43" s="41">
        <v>2</v>
      </c>
      <c r="C43" s="35">
        <f t="shared" si="0"/>
        <v>8</v>
      </c>
      <c r="D43" s="54"/>
      <c r="E43" s="31">
        <f t="shared" si="1"/>
        <v>0</v>
      </c>
      <c r="H43" s="30"/>
    </row>
    <row r="44" spans="1:8" ht="20.100000000000001" customHeight="1" thickBot="1" x14ac:dyDescent="0.35">
      <c r="A44" s="42" t="s">
        <v>64</v>
      </c>
      <c r="B44" s="41">
        <v>83</v>
      </c>
      <c r="C44" s="35">
        <f t="shared" si="0"/>
        <v>332</v>
      </c>
      <c r="D44" s="54"/>
      <c r="E44" s="31">
        <f t="shared" si="1"/>
        <v>0</v>
      </c>
      <c r="H44" s="30"/>
    </row>
    <row r="45" spans="1:8" ht="20.100000000000001" customHeight="1" thickBot="1" x14ac:dyDescent="0.35">
      <c r="A45" s="42" t="s">
        <v>65</v>
      </c>
      <c r="B45" s="41">
        <v>10</v>
      </c>
      <c r="C45" s="35">
        <f t="shared" si="0"/>
        <v>40</v>
      </c>
      <c r="D45" s="54"/>
      <c r="E45" s="31">
        <f t="shared" si="1"/>
        <v>0</v>
      </c>
      <c r="H45" s="30"/>
    </row>
    <row r="46" spans="1:8" ht="20.100000000000001" customHeight="1" thickBot="1" x14ac:dyDescent="0.35">
      <c r="A46" s="42" t="s">
        <v>66</v>
      </c>
      <c r="B46" s="41">
        <v>10</v>
      </c>
      <c r="C46" s="35">
        <f t="shared" si="0"/>
        <v>40</v>
      </c>
      <c r="D46" s="54"/>
      <c r="E46" s="31">
        <f t="shared" si="1"/>
        <v>0</v>
      </c>
      <c r="H46" s="30"/>
    </row>
    <row r="47" spans="1:8" ht="20.100000000000001" customHeight="1" thickBot="1" x14ac:dyDescent="0.35">
      <c r="A47" s="42" t="s">
        <v>67</v>
      </c>
      <c r="B47" s="41">
        <v>20</v>
      </c>
      <c r="C47" s="35">
        <f t="shared" si="0"/>
        <v>80</v>
      </c>
      <c r="D47" s="54"/>
      <c r="E47" s="31">
        <f t="shared" si="1"/>
        <v>0</v>
      </c>
      <c r="H47" s="30"/>
    </row>
    <row r="48" spans="1:8" ht="20.100000000000001" customHeight="1" thickBot="1" x14ac:dyDescent="0.35">
      <c r="A48" s="42" t="s">
        <v>68</v>
      </c>
      <c r="B48" s="41">
        <v>10</v>
      </c>
      <c r="C48" s="35">
        <f t="shared" si="0"/>
        <v>40</v>
      </c>
      <c r="D48" s="54"/>
      <c r="E48" s="31">
        <f t="shared" si="1"/>
        <v>0</v>
      </c>
      <c r="H48" s="30"/>
    </row>
    <row r="49" spans="1:8" ht="20.100000000000001" customHeight="1" thickBot="1" x14ac:dyDescent="0.35">
      <c r="A49" s="42" t="s">
        <v>69</v>
      </c>
      <c r="B49" s="41">
        <v>10</v>
      </c>
      <c r="C49" s="35">
        <f t="shared" si="0"/>
        <v>40</v>
      </c>
      <c r="D49" s="54"/>
      <c r="E49" s="31">
        <f t="shared" si="1"/>
        <v>0</v>
      </c>
      <c r="H49" s="8"/>
    </row>
    <row r="50" spans="1:8" ht="20.100000000000001" customHeight="1" thickBot="1" x14ac:dyDescent="0.35">
      <c r="A50" s="42" t="s">
        <v>70</v>
      </c>
      <c r="B50" s="41">
        <v>33</v>
      </c>
      <c r="C50" s="35">
        <f t="shared" si="0"/>
        <v>132</v>
      </c>
      <c r="D50" s="54"/>
      <c r="E50" s="31">
        <f t="shared" si="1"/>
        <v>0</v>
      </c>
    </row>
    <row r="51" spans="1:8" ht="20.100000000000001" customHeight="1" thickBot="1" x14ac:dyDescent="0.35">
      <c r="A51" s="42" t="s">
        <v>71</v>
      </c>
      <c r="B51" s="41">
        <v>2</v>
      </c>
      <c r="C51" s="35">
        <f t="shared" si="0"/>
        <v>8</v>
      </c>
      <c r="D51" s="54"/>
      <c r="E51" s="31">
        <f t="shared" si="1"/>
        <v>0</v>
      </c>
    </row>
    <row r="52" spans="1:8" ht="20.100000000000001" customHeight="1" thickBot="1" x14ac:dyDescent="0.35">
      <c r="A52" s="42" t="s">
        <v>72</v>
      </c>
      <c r="B52" s="41">
        <v>18</v>
      </c>
      <c r="C52" s="35">
        <f t="shared" si="0"/>
        <v>72</v>
      </c>
      <c r="D52" s="54"/>
      <c r="E52" s="31">
        <f t="shared" si="1"/>
        <v>0</v>
      </c>
    </row>
    <row r="53" spans="1:8" ht="20.100000000000001" customHeight="1" thickBot="1" x14ac:dyDescent="0.35">
      <c r="A53" s="42" t="s">
        <v>73</v>
      </c>
      <c r="B53" s="41">
        <v>87</v>
      </c>
      <c r="C53" s="35">
        <f t="shared" si="0"/>
        <v>348</v>
      </c>
      <c r="D53" s="54"/>
      <c r="E53" s="31">
        <f t="shared" si="1"/>
        <v>0</v>
      </c>
    </row>
    <row r="54" spans="1:8" ht="20.100000000000001" customHeight="1" thickBot="1" x14ac:dyDescent="0.35">
      <c r="A54" s="42" t="s">
        <v>74</v>
      </c>
      <c r="B54" s="41">
        <v>24</v>
      </c>
      <c r="C54" s="35">
        <f t="shared" si="0"/>
        <v>96</v>
      </c>
      <c r="D54" s="54"/>
      <c r="E54" s="31">
        <f t="shared" si="1"/>
        <v>0</v>
      </c>
    </row>
    <row r="55" spans="1:8" ht="20.100000000000001" customHeight="1" thickBot="1" x14ac:dyDescent="0.35">
      <c r="A55" s="42" t="s">
        <v>75</v>
      </c>
      <c r="B55" s="41">
        <v>1</v>
      </c>
      <c r="C55" s="35">
        <f t="shared" si="0"/>
        <v>4</v>
      </c>
      <c r="D55" s="54"/>
      <c r="E55" s="31">
        <f t="shared" si="1"/>
        <v>0</v>
      </c>
    </row>
    <row r="56" spans="1:8" ht="20.100000000000001" customHeight="1" thickBot="1" x14ac:dyDescent="0.35">
      <c r="A56" s="42" t="s">
        <v>76</v>
      </c>
      <c r="B56" s="41">
        <v>3</v>
      </c>
      <c r="C56" s="35">
        <f t="shared" si="0"/>
        <v>12</v>
      </c>
      <c r="D56" s="54"/>
      <c r="E56" s="31">
        <f t="shared" si="1"/>
        <v>0</v>
      </c>
    </row>
    <row r="57" spans="1:8" ht="20.100000000000001" customHeight="1" thickBot="1" x14ac:dyDescent="0.35">
      <c r="A57" s="42" t="s">
        <v>77</v>
      </c>
      <c r="B57" s="41">
        <v>12</v>
      </c>
      <c r="C57" s="35">
        <f t="shared" si="0"/>
        <v>48</v>
      </c>
      <c r="D57" s="54"/>
      <c r="E57" s="31">
        <f t="shared" si="1"/>
        <v>0</v>
      </c>
    </row>
    <row r="58" spans="1:8" ht="20.100000000000001" customHeight="1" thickBot="1" x14ac:dyDescent="0.35">
      <c r="A58" s="42" t="s">
        <v>78</v>
      </c>
      <c r="B58" s="41">
        <v>7</v>
      </c>
      <c r="C58" s="35">
        <f t="shared" si="0"/>
        <v>28</v>
      </c>
      <c r="D58" s="54"/>
      <c r="E58" s="31">
        <f t="shared" si="1"/>
        <v>0</v>
      </c>
    </row>
    <row r="59" spans="1:8" ht="20.100000000000001" customHeight="1" thickBot="1" x14ac:dyDescent="0.35">
      <c r="A59" s="42" t="s">
        <v>79</v>
      </c>
      <c r="B59" s="41">
        <v>5</v>
      </c>
      <c r="C59" s="35">
        <f t="shared" si="0"/>
        <v>20</v>
      </c>
      <c r="D59" s="54"/>
      <c r="E59" s="31">
        <f t="shared" si="1"/>
        <v>0</v>
      </c>
    </row>
    <row r="60" spans="1:8" ht="20.100000000000001" customHeight="1" thickBot="1" x14ac:dyDescent="0.35">
      <c r="A60" s="42" t="s">
        <v>80</v>
      </c>
      <c r="B60" s="41">
        <v>36</v>
      </c>
      <c r="C60" s="35">
        <f t="shared" si="0"/>
        <v>144</v>
      </c>
      <c r="D60" s="54"/>
      <c r="E60" s="31">
        <f t="shared" si="1"/>
        <v>0</v>
      </c>
    </row>
    <row r="61" spans="1:8" ht="20.100000000000001" customHeight="1" thickBot="1" x14ac:dyDescent="0.35">
      <c r="A61" s="42" t="s">
        <v>81</v>
      </c>
      <c r="B61" s="41">
        <v>1</v>
      </c>
      <c r="C61" s="35">
        <f t="shared" si="0"/>
        <v>4</v>
      </c>
      <c r="D61" s="54"/>
      <c r="E61" s="31">
        <f t="shared" si="1"/>
        <v>0</v>
      </c>
    </row>
    <row r="62" spans="1:8" ht="20.100000000000001" customHeight="1" thickBot="1" x14ac:dyDescent="0.35">
      <c r="A62" s="42" t="s">
        <v>82</v>
      </c>
      <c r="B62" s="41">
        <v>6</v>
      </c>
      <c r="C62" s="35">
        <f t="shared" si="0"/>
        <v>24</v>
      </c>
      <c r="D62" s="54"/>
      <c r="E62" s="31">
        <f t="shared" si="1"/>
        <v>0</v>
      </c>
    </row>
    <row r="63" spans="1:8" ht="20.100000000000001" customHeight="1" thickBot="1" x14ac:dyDescent="0.35">
      <c r="A63" s="42" t="s">
        <v>83</v>
      </c>
      <c r="B63" s="41">
        <v>1</v>
      </c>
      <c r="C63" s="35">
        <f t="shared" si="0"/>
        <v>4</v>
      </c>
      <c r="D63" s="54"/>
      <c r="E63" s="31">
        <f t="shared" si="1"/>
        <v>0</v>
      </c>
    </row>
    <row r="64" spans="1:8" ht="20.100000000000001" customHeight="1" thickBot="1" x14ac:dyDescent="0.35">
      <c r="A64" s="42" t="s">
        <v>84</v>
      </c>
      <c r="B64" s="41">
        <v>6</v>
      </c>
      <c r="C64" s="35">
        <f t="shared" si="0"/>
        <v>24</v>
      </c>
      <c r="D64" s="54"/>
      <c r="E64" s="31">
        <f t="shared" si="1"/>
        <v>0</v>
      </c>
    </row>
    <row r="65" spans="1:5" ht="20.100000000000001" customHeight="1" thickBot="1" x14ac:dyDescent="0.35">
      <c r="A65" s="42" t="s">
        <v>85</v>
      </c>
      <c r="B65" s="41">
        <v>15</v>
      </c>
      <c r="C65" s="35">
        <f t="shared" si="0"/>
        <v>60</v>
      </c>
      <c r="D65" s="54"/>
      <c r="E65" s="31">
        <f t="shared" si="1"/>
        <v>0</v>
      </c>
    </row>
    <row r="66" spans="1:5" ht="20.100000000000001" customHeight="1" thickBot="1" x14ac:dyDescent="0.35">
      <c r="A66" s="42" t="s">
        <v>86</v>
      </c>
      <c r="B66" s="41">
        <v>3</v>
      </c>
      <c r="C66" s="35">
        <f t="shared" si="0"/>
        <v>12</v>
      </c>
      <c r="D66" s="54"/>
      <c r="E66" s="31">
        <f t="shared" si="1"/>
        <v>0</v>
      </c>
    </row>
    <row r="67" spans="1:5" ht="20.100000000000001" customHeight="1" thickBot="1" x14ac:dyDescent="0.35">
      <c r="A67" s="42" t="s">
        <v>87</v>
      </c>
      <c r="B67" s="41">
        <v>2</v>
      </c>
      <c r="C67" s="35">
        <f t="shared" si="0"/>
        <v>8</v>
      </c>
      <c r="D67" s="54"/>
      <c r="E67" s="31">
        <f t="shared" si="1"/>
        <v>0</v>
      </c>
    </row>
    <row r="68" spans="1:5" ht="20.100000000000001" customHeight="1" thickBot="1" x14ac:dyDescent="0.35">
      <c r="A68" s="42" t="s">
        <v>88</v>
      </c>
      <c r="B68" s="41">
        <v>1</v>
      </c>
      <c r="C68" s="35">
        <f t="shared" si="0"/>
        <v>4</v>
      </c>
      <c r="D68" s="54"/>
      <c r="E68" s="31">
        <f t="shared" si="1"/>
        <v>0</v>
      </c>
    </row>
    <row r="69" spans="1:5" ht="20.100000000000001" customHeight="1" thickBot="1" x14ac:dyDescent="0.35">
      <c r="A69" s="42" t="s">
        <v>89</v>
      </c>
      <c r="B69" s="41">
        <v>18</v>
      </c>
      <c r="C69" s="35">
        <f t="shared" si="0"/>
        <v>72</v>
      </c>
      <c r="D69" s="54"/>
      <c r="E69" s="31">
        <f t="shared" si="1"/>
        <v>0</v>
      </c>
    </row>
    <row r="70" spans="1:5" ht="20.100000000000001" customHeight="1" thickBot="1" x14ac:dyDescent="0.35">
      <c r="A70" s="42" t="s">
        <v>90</v>
      </c>
      <c r="B70" s="41">
        <v>1</v>
      </c>
      <c r="C70" s="35">
        <f t="shared" si="0"/>
        <v>4</v>
      </c>
      <c r="D70" s="54"/>
      <c r="E70" s="31">
        <f t="shared" si="1"/>
        <v>0</v>
      </c>
    </row>
    <row r="71" spans="1:5" ht="20.100000000000001" customHeight="1" thickBot="1" x14ac:dyDescent="0.35">
      <c r="A71" s="42" t="s">
        <v>91</v>
      </c>
      <c r="B71" s="41">
        <v>9</v>
      </c>
      <c r="C71" s="35">
        <f t="shared" si="0"/>
        <v>36</v>
      </c>
      <c r="D71" s="54"/>
      <c r="E71" s="31">
        <f t="shared" si="1"/>
        <v>0</v>
      </c>
    </row>
    <row r="72" spans="1:5" ht="20.100000000000001" customHeight="1" thickBot="1" x14ac:dyDescent="0.35">
      <c r="A72" s="42" t="s">
        <v>92</v>
      </c>
      <c r="B72" s="41">
        <v>10</v>
      </c>
      <c r="C72" s="35">
        <f t="shared" ref="C72:C79" si="2">B72*4</f>
        <v>40</v>
      </c>
      <c r="D72" s="54"/>
      <c r="E72" s="31">
        <f t="shared" ref="E72:E79" si="3">D72*C72</f>
        <v>0</v>
      </c>
    </row>
    <row r="73" spans="1:5" ht="20.100000000000001" customHeight="1" thickBot="1" x14ac:dyDescent="0.35">
      <c r="A73" s="42" t="s">
        <v>93</v>
      </c>
      <c r="B73" s="41">
        <v>10</v>
      </c>
      <c r="C73" s="35">
        <f t="shared" si="2"/>
        <v>40</v>
      </c>
      <c r="D73" s="54"/>
      <c r="E73" s="31">
        <f t="shared" si="3"/>
        <v>0</v>
      </c>
    </row>
    <row r="74" spans="1:5" ht="20.100000000000001" customHeight="1" thickBot="1" x14ac:dyDescent="0.35">
      <c r="A74" s="42" t="s">
        <v>94</v>
      </c>
      <c r="B74" s="41">
        <v>10</v>
      </c>
      <c r="C74" s="35">
        <f t="shared" si="2"/>
        <v>40</v>
      </c>
      <c r="D74" s="54"/>
      <c r="E74" s="31">
        <f t="shared" si="3"/>
        <v>0</v>
      </c>
    </row>
    <row r="75" spans="1:5" ht="20.100000000000001" customHeight="1" thickBot="1" x14ac:dyDescent="0.35">
      <c r="A75" s="42" t="s">
        <v>95</v>
      </c>
      <c r="B75" s="41">
        <v>12</v>
      </c>
      <c r="C75" s="35">
        <f t="shared" si="2"/>
        <v>48</v>
      </c>
      <c r="D75" s="54"/>
      <c r="E75" s="31">
        <f t="shared" si="3"/>
        <v>0</v>
      </c>
    </row>
    <row r="76" spans="1:5" ht="20.100000000000001" customHeight="1" thickBot="1" x14ac:dyDescent="0.35">
      <c r="A76" s="42" t="s">
        <v>96</v>
      </c>
      <c r="B76" s="41">
        <v>10</v>
      </c>
      <c r="C76" s="35">
        <f t="shared" si="2"/>
        <v>40</v>
      </c>
      <c r="D76" s="54"/>
      <c r="E76" s="31">
        <f t="shared" si="3"/>
        <v>0</v>
      </c>
    </row>
    <row r="77" spans="1:5" ht="20.100000000000001" customHeight="1" thickBot="1" x14ac:dyDescent="0.35">
      <c r="A77" s="42" t="s">
        <v>97</v>
      </c>
      <c r="B77" s="41">
        <v>24</v>
      </c>
      <c r="C77" s="35">
        <f t="shared" si="2"/>
        <v>96</v>
      </c>
      <c r="D77" s="54"/>
      <c r="E77" s="31">
        <f t="shared" si="3"/>
        <v>0</v>
      </c>
    </row>
    <row r="78" spans="1:5" ht="20.100000000000001" customHeight="1" x14ac:dyDescent="0.3">
      <c r="A78" s="42" t="s">
        <v>98</v>
      </c>
      <c r="B78" s="41">
        <v>12</v>
      </c>
      <c r="C78" s="35">
        <f t="shared" si="2"/>
        <v>48</v>
      </c>
      <c r="D78" s="56"/>
      <c r="E78" s="31">
        <f t="shared" si="3"/>
        <v>0</v>
      </c>
    </row>
    <row r="79" spans="1:5" ht="20.100000000000001" customHeight="1" x14ac:dyDescent="0.3">
      <c r="A79" s="42" t="s">
        <v>99</v>
      </c>
      <c r="B79" s="41">
        <v>12</v>
      </c>
      <c r="C79" s="51">
        <f t="shared" si="2"/>
        <v>48</v>
      </c>
      <c r="D79" s="57"/>
      <c r="E79" s="31">
        <f t="shared" si="3"/>
        <v>0</v>
      </c>
    </row>
    <row r="80" spans="1:5" x14ac:dyDescent="0.3">
      <c r="D80" s="23" t="s">
        <v>145</v>
      </c>
      <c r="E80" s="60">
        <f>SUM(E7:E79)</f>
        <v>0</v>
      </c>
    </row>
    <row r="88" spans="8:9" x14ac:dyDescent="0.3">
      <c r="H88" s="30"/>
      <c r="I88" s="30"/>
    </row>
    <row r="89" spans="8:9" x14ac:dyDescent="0.3">
      <c r="H89" s="30"/>
      <c r="I89" s="30"/>
    </row>
    <row r="90" spans="8:9" x14ac:dyDescent="0.3">
      <c r="H90" s="30"/>
      <c r="I90" s="30"/>
    </row>
    <row r="91" spans="8:9" x14ac:dyDescent="0.3">
      <c r="H91" s="30"/>
      <c r="I91" s="30"/>
    </row>
    <row r="92" spans="8:9" x14ac:dyDescent="0.3">
      <c r="H92" s="30"/>
      <c r="I92" s="30"/>
    </row>
    <row r="93" spans="8:9" x14ac:dyDescent="0.3">
      <c r="H93" s="30"/>
      <c r="I93" s="30"/>
    </row>
    <row r="94" spans="8:9" x14ac:dyDescent="0.3">
      <c r="H94" s="30"/>
      <c r="I94" s="30"/>
    </row>
    <row r="95" spans="8:9" x14ac:dyDescent="0.3">
      <c r="H95" s="30"/>
      <c r="I95" s="30"/>
    </row>
    <row r="96" spans="8:9" x14ac:dyDescent="0.3">
      <c r="H96" s="30"/>
      <c r="I96" s="30"/>
    </row>
    <row r="97" spans="8:9" x14ac:dyDescent="0.3">
      <c r="H97" s="30"/>
      <c r="I97" s="30"/>
    </row>
    <row r="98" spans="8:9" x14ac:dyDescent="0.3">
      <c r="H98" s="30"/>
      <c r="I98" s="30"/>
    </row>
    <row r="99" spans="8:9" x14ac:dyDescent="0.3">
      <c r="H99" s="30"/>
      <c r="I99" s="30"/>
    </row>
    <row r="100" spans="8:9" x14ac:dyDescent="0.3">
      <c r="H100" s="30"/>
      <c r="I100" s="30"/>
    </row>
    <row r="101" spans="8:9" x14ac:dyDescent="0.3">
      <c r="H101" s="30"/>
      <c r="I101" s="30"/>
    </row>
    <row r="102" spans="8:9" x14ac:dyDescent="0.3">
      <c r="H102" s="30"/>
      <c r="I102" s="30"/>
    </row>
    <row r="103" spans="8:9" x14ac:dyDescent="0.3">
      <c r="H103" s="30"/>
      <c r="I103" s="30"/>
    </row>
    <row r="104" spans="8:9" x14ac:dyDescent="0.3">
      <c r="H104" s="30"/>
      <c r="I104" s="30"/>
    </row>
    <row r="105" spans="8:9" x14ac:dyDescent="0.3">
      <c r="H105" s="30"/>
      <c r="I105" s="30"/>
    </row>
    <row r="106" spans="8:9" x14ac:dyDescent="0.3">
      <c r="H106" s="30"/>
      <c r="I106" s="30"/>
    </row>
    <row r="107" spans="8:9" x14ac:dyDescent="0.3">
      <c r="H107" s="30"/>
      <c r="I107" s="30"/>
    </row>
    <row r="108" spans="8:9" x14ac:dyDescent="0.3">
      <c r="H108" s="30"/>
      <c r="I108" s="30"/>
    </row>
    <row r="109" spans="8:9" x14ac:dyDescent="0.3">
      <c r="H109" s="30"/>
      <c r="I109" s="30"/>
    </row>
    <row r="110" spans="8:9" x14ac:dyDescent="0.3">
      <c r="H110" s="30"/>
      <c r="I110" s="30"/>
    </row>
    <row r="111" spans="8:9" x14ac:dyDescent="0.3">
      <c r="H111" s="30"/>
      <c r="I111" s="30"/>
    </row>
    <row r="112" spans="8:9" x14ac:dyDescent="0.3">
      <c r="H112" s="30"/>
      <c r="I112" s="30"/>
    </row>
    <row r="113" spans="8:9" x14ac:dyDescent="0.3">
      <c r="H113" s="30"/>
      <c r="I113" s="30"/>
    </row>
    <row r="114" spans="8:9" x14ac:dyDescent="0.3">
      <c r="H114" s="30"/>
      <c r="I114" s="30"/>
    </row>
    <row r="115" spans="8:9" x14ac:dyDescent="0.3">
      <c r="H115" s="30"/>
      <c r="I115" s="30"/>
    </row>
    <row r="116" spans="8:9" x14ac:dyDescent="0.3">
      <c r="H116" s="30"/>
      <c r="I116" s="30"/>
    </row>
    <row r="117" spans="8:9" x14ac:dyDescent="0.3">
      <c r="H117" s="30"/>
      <c r="I117" s="30"/>
    </row>
    <row r="118" spans="8:9" x14ac:dyDescent="0.3">
      <c r="H118" s="30"/>
      <c r="I118" s="30"/>
    </row>
    <row r="119" spans="8:9" x14ac:dyDescent="0.3">
      <c r="H119" s="30"/>
      <c r="I119" s="30"/>
    </row>
    <row r="120" spans="8:9" x14ac:dyDescent="0.3">
      <c r="H120" s="30"/>
      <c r="I120" s="30"/>
    </row>
  </sheetData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2026-01-28T08:12:59Z</cp:lastPrinted>
  <dcterms:created xsi:type="dcterms:W3CDTF">2024-07-10T09:07:30Z</dcterms:created>
  <dcterms:modified xsi:type="dcterms:W3CDTF">2026-01-28T08:13:04Z</dcterms:modified>
</cp:coreProperties>
</file>